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92" sheetId="17" r:id="rId1"/>
  </sheets>
  <definedNames>
    <definedName name="_xlnm.Print_Area" localSheetId="0">КПК0611292!$A$1:$BQ$108</definedName>
  </definedNames>
  <calcPr calcId="144525"/>
</workbook>
</file>

<file path=xl/calcChain.xml><?xml version="1.0" encoding="utf-8"?>
<calcChain xmlns="http://schemas.openxmlformats.org/spreadsheetml/2006/main">
  <c r="BH76" i="17" l="1"/>
  <c r="BC76" i="17"/>
  <c r="BH75" i="17"/>
  <c r="BC75" i="17"/>
  <c r="BH73" i="17"/>
  <c r="BC73" i="17"/>
  <c r="BH71" i="17"/>
  <c r="BC71" i="17"/>
  <c r="BH70" i="17"/>
  <c r="BC70" i="17"/>
  <c r="BD60" i="17"/>
  <c r="AY60" i="17"/>
  <c r="BI60" i="17" s="1"/>
  <c r="AS60" i="17"/>
  <c r="AC60" i="17"/>
  <c r="BI45" i="17"/>
  <c r="BD45" i="17"/>
  <c r="AZ45" i="17"/>
  <c r="AK45" i="17"/>
  <c r="BI44" i="17"/>
  <c r="BD44" i="17"/>
  <c r="BN44" i="17" s="1"/>
  <c r="AZ44" i="17"/>
  <c r="AK44" i="17"/>
  <c r="BI43" i="17"/>
  <c r="BD43" i="17"/>
  <c r="AZ43" i="17"/>
  <c r="AK43" i="17"/>
  <c r="BN43" i="17" l="1"/>
  <c r="BN45" i="17"/>
</calcChain>
</file>

<file path=xl/sharedStrings.xml><?xml version="1.0" encoding="utf-8"?>
<sst xmlns="http://schemas.openxmlformats.org/spreadsheetml/2006/main" count="213" uniqueCount="122">
  <si>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</si>
  <si>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</si>
  <si>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</si>
  <si>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</si>
  <si>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</si>
  <si>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</si>
  <si>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</si>
  <si>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</si>
  <si>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</si>
  <si>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</si>
  <si>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</si>
  <si>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</si>
  <si>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</si>
  <si>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</si>
  <si>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</si>
  <si>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</si>
  <si>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</si>
  <si>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</si>
  <si>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</si>
  <si>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</si>
  <si>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</si>
  <si>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</si>
  <si>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</si>
  <si>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</si>
  <si>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</si>
  <si>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</si>
  <si>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</si>
  <si>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</si>
  <si>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</si>
  <si>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</si>
  <si>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</si>
  <si>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</si>
  <si>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</si>
  <si>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</si>
  <si>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</si>
  <si>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</si>
  <si>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</si>
  <si>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</si>
  <si>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</si>
  <si>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</si>
  <si>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</si>
  <si>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</si>
  <si>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</si>
  <si>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</si>
  <si>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</si>
  <si>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</si>
  <si>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</si>
  <si>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</si>
  <si>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</si>
  <si>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</si>
  <si>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</si>
  <si>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</si>
  <si>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</si>
  <si>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</si>
  <si>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</si>
  <si>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</si>
  <si>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</si>
  <si>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</si>
  <si>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</si>
  <si>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</si>
  <si>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</si>
  <si>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</si>
  <si>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</si>
  <si>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</si>
  <si>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</si>
  <si>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</si>
  <si>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</si>
  <si>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</si>
  <si>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</si>
  <si>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</si>
  <si>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</si>
  <si>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</si>
  <si>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</si>
  <si>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</si>
  <si>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</si>
  <si>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</si>
  <si>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</si>
  <si>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</si>
  <si>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</si>
  <si>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</si>
  <si>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</si>
  <si>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</si>
  <si>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</si>
  <si>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</si>
  <si>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</si>
  <si>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</si>
  <si>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</si>
  <si>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</si>
  <si>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</si>
  <si>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</si>
  <si>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</si>
  <si>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</si>
  <si>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</si>
  <si>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</si>
  <si>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</si>
  <si>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</si>
  <si>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</si>
  <si>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</si>
  <si>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</si>
  <si>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</si>
  <si>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</si>
  <si>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</si>
  <si>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0990</t>
  </si>
  <si>
    <t>Придбання мультимедійного обладнання для 5-6 класів</t>
  </si>
  <si>
    <t>Залишок коштів виник внаслідок непроведеної процедури закупівліі на придбання засобів навчання та обладнання</t>
  </si>
  <si>
    <t>Середні витрати на придбання обладнання для одного закладу</t>
  </si>
  <si>
    <t>Використання коштів в неповному обсязі виникло внаслідок непроведеної процедури закупівліі на придбання засобів навчання та обладнання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</si>
  <si>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залишку коштів освітньої субвенції з державного бюджету місцевим бюджетам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</si>
  <si>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школа"за рахунок залишку коштів освітньої субвенції з державного бюджету місцевим б</t>
  </si>
  <si>
    <t>Придбання засобів навчання та обладнання для забезпечення викладання предмету "Захист України"</t>
  </si>
  <si>
    <t>Обсяг затрат на придбання мультимедійного обладнання для 5-6 класів</t>
  </si>
  <si>
    <t>Обсяг затрат на придбання обладнання для викладання предмету "Захист України"</t>
  </si>
  <si>
    <t>Кількість закладів в які буде поставлено обладнання</t>
  </si>
  <si>
    <t>Середні витрати на придбання обладнання для викладання предмету "Захист України"</t>
  </si>
  <si>
    <t>Залишок коштів виник внаслідок непроведеної процедури закупівлі на придбання засобів навчання та обладнання</t>
  </si>
  <si>
    <t>Середні витрати на придбання засобів навчання та обладнання для одного закладу зменшились внаслідок непроведеної процедури закупівлі</t>
  </si>
  <si>
    <t>Середні витрати на придбання засобів навчання та обладнання зменшились внаслідок непроведеної процедури закупівлі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</si>
  <si>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управлінських кадрів, вдосконалення системи контролю й оцінювання прийняття управлінських кадрів, вдосконалення системи контролю й оцінювання прийняття управлінських рішень.</t>
  </si>
  <si>
    <t>Завдання бюджетної програми виконано, створені відповідні умови для забезпечення 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школа"за рахунок залишку коштів освітньої субвенції з державного бюджету місцевим бюджетам</t>
  </si>
  <si>
    <t>0611292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</si>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</sst>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90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91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96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91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96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7" t="s">
        <v>34</v>
      </c>
      <c r="B20" s="49" t="s">
        <v>119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121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102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120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97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64">
        <v>1</v>
      </c>
      <c r="B26" s="64"/>
      <c r="C26" s="64"/>
      <c r="D26" s="64"/>
      <c r="E26" s="64"/>
      <c r="F26" s="64"/>
      <c r="G26" s="68" t="s">
        <v>107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47.25" customHeight="1" x14ac:dyDescent="0.2">
      <c r="A29" s="59" t="s">
        <v>117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108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98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15" customHeight="1" x14ac:dyDescent="0.2">
      <c r="A43" s="83">
        <v>1</v>
      </c>
      <c r="B43" s="83"/>
      <c r="C43" s="84" t="s">
        <v>103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87">
        <v>0</v>
      </c>
      <c r="AB43" s="87"/>
      <c r="AC43" s="87"/>
      <c r="AD43" s="87"/>
      <c r="AE43" s="87"/>
      <c r="AF43" s="87">
        <v>954097</v>
      </c>
      <c r="AG43" s="87"/>
      <c r="AH43" s="87"/>
      <c r="AI43" s="87"/>
      <c r="AJ43" s="87"/>
      <c r="AK43" s="87">
        <f>AA43+AF43</f>
        <v>954097</v>
      </c>
      <c r="AL43" s="87"/>
      <c r="AM43" s="87"/>
      <c r="AN43" s="87"/>
      <c r="AO43" s="87"/>
      <c r="AP43" s="87">
        <v>0</v>
      </c>
      <c r="AQ43" s="87"/>
      <c r="AR43" s="87"/>
      <c r="AS43" s="87"/>
      <c r="AT43" s="87"/>
      <c r="AU43" s="87">
        <v>954097</v>
      </c>
      <c r="AV43" s="87"/>
      <c r="AW43" s="87"/>
      <c r="AX43" s="87"/>
      <c r="AY43" s="87"/>
      <c r="AZ43" s="87">
        <f>AP43+AU43</f>
        <v>954097</v>
      </c>
      <c r="BA43" s="87"/>
      <c r="BB43" s="87"/>
      <c r="BC43" s="87"/>
      <c r="BD43" s="87">
        <f>AP43-AA43</f>
        <v>0</v>
      </c>
      <c r="BE43" s="87"/>
      <c r="BF43" s="87"/>
      <c r="BG43" s="87"/>
      <c r="BH43" s="87"/>
      <c r="BI43" s="87">
        <f>AU43-AF43</f>
        <v>0</v>
      </c>
      <c r="BJ43" s="87"/>
      <c r="BK43" s="87"/>
      <c r="BL43" s="87"/>
      <c r="BM43" s="87"/>
      <c r="BN43" s="87">
        <f>BD43+BI43</f>
        <v>0</v>
      </c>
      <c r="BO43" s="87"/>
      <c r="BP43" s="87"/>
      <c r="BQ43" s="87"/>
      <c r="CA43" s="1" t="s">
        <v>20</v>
      </c>
    </row>
    <row r="44" spans="1:79" ht="25.5" customHeight="1" x14ac:dyDescent="0.2">
      <c r="A44" s="83">
        <v>2</v>
      </c>
      <c r="B44" s="83"/>
      <c r="C44" s="84" t="s">
        <v>109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87">
        <v>0</v>
      </c>
      <c r="AB44" s="87"/>
      <c r="AC44" s="87"/>
      <c r="AD44" s="87"/>
      <c r="AE44" s="87"/>
      <c r="AF44" s="87">
        <v>910000</v>
      </c>
      <c r="AG44" s="87"/>
      <c r="AH44" s="87"/>
      <c r="AI44" s="87"/>
      <c r="AJ44" s="87"/>
      <c r="AK44" s="87">
        <f>AA44+AF44</f>
        <v>910000</v>
      </c>
      <c r="AL44" s="87"/>
      <c r="AM44" s="87"/>
      <c r="AN44" s="87"/>
      <c r="AO44" s="87"/>
      <c r="AP44" s="87">
        <v>0</v>
      </c>
      <c r="AQ44" s="87"/>
      <c r="AR44" s="87"/>
      <c r="AS44" s="87"/>
      <c r="AT44" s="87"/>
      <c r="AU44" s="87">
        <v>209568.8</v>
      </c>
      <c r="AV44" s="87"/>
      <c r="AW44" s="87"/>
      <c r="AX44" s="87"/>
      <c r="AY44" s="87"/>
      <c r="AZ44" s="87">
        <f>AP44+AU44</f>
        <v>209568.8</v>
      </c>
      <c r="BA44" s="87"/>
      <c r="BB44" s="87"/>
      <c r="BC44" s="87"/>
      <c r="BD44" s="87">
        <f>AP44-AA44</f>
        <v>0</v>
      </c>
      <c r="BE44" s="87"/>
      <c r="BF44" s="87"/>
      <c r="BG44" s="87"/>
      <c r="BH44" s="87"/>
      <c r="BI44" s="87">
        <f>AU44-AF44</f>
        <v>-700431.2</v>
      </c>
      <c r="BJ44" s="87"/>
      <c r="BK44" s="87"/>
      <c r="BL44" s="87"/>
      <c r="BM44" s="87"/>
      <c r="BN44" s="87">
        <f>BD44+BI44</f>
        <v>-700431.2</v>
      </c>
      <c r="BO44" s="87"/>
      <c r="BP44" s="87"/>
      <c r="BQ44" s="87"/>
    </row>
    <row r="45" spans="1:79" s="39" customFormat="1" ht="15" customHeight="1" x14ac:dyDescent="0.2">
      <c r="A45" s="96"/>
      <c r="B45" s="96"/>
      <c r="C45" s="97" t="s">
        <v>81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9"/>
      <c r="AA45" s="95">
        <v>0</v>
      </c>
      <c r="AB45" s="95"/>
      <c r="AC45" s="95"/>
      <c r="AD45" s="95"/>
      <c r="AE45" s="95"/>
      <c r="AF45" s="95">
        <v>1864097</v>
      </c>
      <c r="AG45" s="95"/>
      <c r="AH45" s="95"/>
      <c r="AI45" s="95"/>
      <c r="AJ45" s="95"/>
      <c r="AK45" s="95">
        <f>AA45+AF45</f>
        <v>1864097</v>
      </c>
      <c r="AL45" s="95"/>
      <c r="AM45" s="95"/>
      <c r="AN45" s="95"/>
      <c r="AO45" s="95"/>
      <c r="AP45" s="95">
        <v>0</v>
      </c>
      <c r="AQ45" s="95"/>
      <c r="AR45" s="95"/>
      <c r="AS45" s="95"/>
      <c r="AT45" s="95"/>
      <c r="AU45" s="95">
        <v>1163665.8</v>
      </c>
      <c r="AV45" s="95"/>
      <c r="AW45" s="95"/>
      <c r="AX45" s="95"/>
      <c r="AY45" s="95"/>
      <c r="AZ45" s="95">
        <f>AP45+AU45</f>
        <v>1163665.8</v>
      </c>
      <c r="BA45" s="95"/>
      <c r="BB45" s="95"/>
      <c r="BC45" s="95"/>
      <c r="BD45" s="95">
        <f>AP45-AA45</f>
        <v>0</v>
      </c>
      <c r="BE45" s="95"/>
      <c r="BF45" s="95"/>
      <c r="BG45" s="95"/>
      <c r="BH45" s="95"/>
      <c r="BI45" s="95">
        <f>AU45-AF45</f>
        <v>-700431.2</v>
      </c>
      <c r="BJ45" s="95"/>
      <c r="BK45" s="95"/>
      <c r="BL45" s="95"/>
      <c r="BM45" s="95"/>
      <c r="BN45" s="95">
        <f>BD45+BI45</f>
        <v>-700431.2</v>
      </c>
      <c r="BO45" s="95"/>
      <c r="BP45" s="95"/>
      <c r="BQ45" s="95"/>
    </row>
    <row r="47" spans="1:79" ht="29.25" customHeight="1" x14ac:dyDescent="0.2">
      <c r="A47" s="58" t="s">
        <v>76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76" t="s">
        <v>3</v>
      </c>
      <c r="B49" s="76"/>
      <c r="C49" s="71" t="s">
        <v>60</v>
      </c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</row>
    <row r="50" spans="1:79" ht="15.75" x14ac:dyDescent="0.2">
      <c r="A50" s="76">
        <v>1</v>
      </c>
      <c r="B50" s="76"/>
      <c r="C50" s="88">
        <v>2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</row>
    <row r="51" spans="1:79" hidden="1" x14ac:dyDescent="0.2">
      <c r="A51" s="89" t="s">
        <v>13</v>
      </c>
      <c r="B51" s="90"/>
      <c r="C51" s="91" t="s">
        <v>14</v>
      </c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3"/>
      <c r="CA51" s="1" t="s">
        <v>70</v>
      </c>
    </row>
    <row r="52" spans="1:79" ht="14.25" customHeight="1" x14ac:dyDescent="0.2">
      <c r="A52" s="89">
        <v>2</v>
      </c>
      <c r="B52" s="90"/>
      <c r="C52" s="94" t="s">
        <v>104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6"/>
      <c r="CA52" s="1" t="s">
        <v>61</v>
      </c>
    </row>
    <row r="54" spans="1:79" ht="15.75" customHeight="1" x14ac:dyDescent="0.2">
      <c r="A54" s="58" t="s">
        <v>42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</row>
    <row r="55" spans="1:79" ht="15" customHeight="1" x14ac:dyDescent="0.2">
      <c r="A55" s="72" t="s">
        <v>98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</row>
    <row r="56" spans="1:79" ht="28.5" customHeight="1" x14ac:dyDescent="0.2">
      <c r="A56" s="100" t="s">
        <v>3</v>
      </c>
      <c r="B56" s="101"/>
      <c r="C56" s="71" t="s">
        <v>28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 t="s">
        <v>25</v>
      </c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 t="s">
        <v>44</v>
      </c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 t="s">
        <v>0</v>
      </c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2"/>
      <c r="BP56" s="2"/>
      <c r="BQ56" s="2"/>
    </row>
    <row r="57" spans="1:79" ht="29.1" customHeight="1" x14ac:dyDescent="0.2">
      <c r="A57" s="102"/>
      <c r="B57" s="103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 t="s">
        <v>2</v>
      </c>
      <c r="T57" s="71"/>
      <c r="U57" s="71"/>
      <c r="V57" s="71"/>
      <c r="W57" s="71"/>
      <c r="X57" s="71" t="s">
        <v>1</v>
      </c>
      <c r="Y57" s="71"/>
      <c r="Z57" s="71"/>
      <c r="AA57" s="71"/>
      <c r="AB57" s="71"/>
      <c r="AC57" s="71" t="s">
        <v>26</v>
      </c>
      <c r="AD57" s="71"/>
      <c r="AE57" s="71"/>
      <c r="AF57" s="71"/>
      <c r="AG57" s="71"/>
      <c r="AH57" s="71"/>
      <c r="AI57" s="71" t="s">
        <v>2</v>
      </c>
      <c r="AJ57" s="71"/>
      <c r="AK57" s="71"/>
      <c r="AL57" s="71"/>
      <c r="AM57" s="71"/>
      <c r="AN57" s="71" t="s">
        <v>1</v>
      </c>
      <c r="AO57" s="71"/>
      <c r="AP57" s="71"/>
      <c r="AQ57" s="71"/>
      <c r="AR57" s="71"/>
      <c r="AS57" s="71" t="s">
        <v>26</v>
      </c>
      <c r="AT57" s="71"/>
      <c r="AU57" s="71"/>
      <c r="AV57" s="71"/>
      <c r="AW57" s="71"/>
      <c r="AX57" s="71"/>
      <c r="AY57" s="104" t="s">
        <v>2</v>
      </c>
      <c r="AZ57" s="105"/>
      <c r="BA57" s="105"/>
      <c r="BB57" s="105"/>
      <c r="BC57" s="106"/>
      <c r="BD57" s="104" t="s">
        <v>1</v>
      </c>
      <c r="BE57" s="105"/>
      <c r="BF57" s="105"/>
      <c r="BG57" s="105"/>
      <c r="BH57" s="106"/>
      <c r="BI57" s="71" t="s">
        <v>26</v>
      </c>
      <c r="BJ57" s="71"/>
      <c r="BK57" s="71"/>
      <c r="BL57" s="71"/>
      <c r="BM57" s="71"/>
      <c r="BN57" s="71"/>
      <c r="BO57" s="2"/>
      <c r="BP57" s="2"/>
      <c r="BQ57" s="2"/>
    </row>
    <row r="58" spans="1:79" ht="15.95" customHeight="1" x14ac:dyDescent="0.25">
      <c r="A58" s="71">
        <v>1</v>
      </c>
      <c r="B58" s="71"/>
      <c r="C58" s="71">
        <v>2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>
        <v>3</v>
      </c>
      <c r="T58" s="71"/>
      <c r="U58" s="71"/>
      <c r="V58" s="71"/>
      <c r="W58" s="71"/>
      <c r="X58" s="71">
        <v>4</v>
      </c>
      <c r="Y58" s="71"/>
      <c r="Z58" s="71"/>
      <c r="AA58" s="71"/>
      <c r="AB58" s="71"/>
      <c r="AC58" s="71">
        <v>5</v>
      </c>
      <c r="AD58" s="71"/>
      <c r="AE58" s="71"/>
      <c r="AF58" s="71"/>
      <c r="AG58" s="71"/>
      <c r="AH58" s="71"/>
      <c r="AI58" s="71">
        <v>6</v>
      </c>
      <c r="AJ58" s="71"/>
      <c r="AK58" s="71"/>
      <c r="AL58" s="71"/>
      <c r="AM58" s="71"/>
      <c r="AN58" s="71">
        <v>7</v>
      </c>
      <c r="AO58" s="71"/>
      <c r="AP58" s="71"/>
      <c r="AQ58" s="71"/>
      <c r="AR58" s="71"/>
      <c r="AS58" s="71">
        <v>8</v>
      </c>
      <c r="AT58" s="71"/>
      <c r="AU58" s="71"/>
      <c r="AV58" s="71"/>
      <c r="AW58" s="71"/>
      <c r="AX58" s="71"/>
      <c r="AY58" s="71">
        <v>9</v>
      </c>
      <c r="AZ58" s="71"/>
      <c r="BA58" s="71"/>
      <c r="BB58" s="71"/>
      <c r="BC58" s="71"/>
      <c r="BD58" s="71">
        <v>10</v>
      </c>
      <c r="BE58" s="71"/>
      <c r="BF58" s="71"/>
      <c r="BG58" s="71"/>
      <c r="BH58" s="71"/>
      <c r="BI58" s="104">
        <v>11</v>
      </c>
      <c r="BJ58" s="105"/>
      <c r="BK58" s="105"/>
      <c r="BL58" s="105"/>
      <c r="BM58" s="105"/>
      <c r="BN58" s="106"/>
      <c r="BO58" s="6"/>
      <c r="BP58" s="6"/>
      <c r="BQ58" s="6"/>
    </row>
    <row r="59" spans="1:79" ht="18" hidden="1" customHeight="1" x14ac:dyDescent="0.2">
      <c r="A59" s="64" t="s">
        <v>13</v>
      </c>
      <c r="B59" s="64"/>
      <c r="C59" s="107" t="s">
        <v>14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79" t="s">
        <v>10</v>
      </c>
      <c r="T59" s="79"/>
      <c r="U59" s="79"/>
      <c r="V59" s="79"/>
      <c r="W59" s="79"/>
      <c r="X59" s="79" t="s">
        <v>9</v>
      </c>
      <c r="Y59" s="79"/>
      <c r="Z59" s="79"/>
      <c r="AA59" s="79"/>
      <c r="AB59" s="79"/>
      <c r="AC59" s="80" t="s">
        <v>16</v>
      </c>
      <c r="AD59" s="82"/>
      <c r="AE59" s="82"/>
      <c r="AF59" s="82"/>
      <c r="AG59" s="82"/>
      <c r="AH59" s="82"/>
      <c r="AI59" s="79" t="s">
        <v>11</v>
      </c>
      <c r="AJ59" s="79"/>
      <c r="AK59" s="79"/>
      <c r="AL59" s="79"/>
      <c r="AM59" s="79"/>
      <c r="AN59" s="79" t="s">
        <v>12</v>
      </c>
      <c r="AO59" s="79"/>
      <c r="AP59" s="79"/>
      <c r="AQ59" s="79"/>
      <c r="AR59" s="79"/>
      <c r="AS59" s="80" t="s">
        <v>16</v>
      </c>
      <c r="AT59" s="82"/>
      <c r="AU59" s="82"/>
      <c r="AV59" s="82"/>
      <c r="AW59" s="82"/>
      <c r="AX59" s="82"/>
      <c r="AY59" s="110" t="s">
        <v>17</v>
      </c>
      <c r="AZ59" s="111"/>
      <c r="BA59" s="111"/>
      <c r="BB59" s="111"/>
      <c r="BC59" s="112"/>
      <c r="BD59" s="110" t="s">
        <v>17</v>
      </c>
      <c r="BE59" s="111"/>
      <c r="BF59" s="111"/>
      <c r="BG59" s="111"/>
      <c r="BH59" s="112"/>
      <c r="BI59" s="82" t="s">
        <v>16</v>
      </c>
      <c r="BJ59" s="82"/>
      <c r="BK59" s="82"/>
      <c r="BL59" s="82"/>
      <c r="BM59" s="82"/>
      <c r="BN59" s="82"/>
      <c r="BO59" s="7"/>
      <c r="BP59" s="7"/>
      <c r="BQ59" s="7"/>
      <c r="CA59" s="1" t="s">
        <v>21</v>
      </c>
    </row>
    <row r="60" spans="1:79" s="39" customFormat="1" ht="15" customHeight="1" x14ac:dyDescent="0.2">
      <c r="A60" s="113"/>
      <c r="B60" s="113"/>
      <c r="C60" s="114" t="s">
        <v>82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>
        <f>S60+X60</f>
        <v>0</v>
      </c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>
        <f>AI60+AN60</f>
        <v>0</v>
      </c>
      <c r="AT60" s="108"/>
      <c r="AU60" s="108"/>
      <c r="AV60" s="108"/>
      <c r="AW60" s="108"/>
      <c r="AX60" s="108"/>
      <c r="AY60" s="108">
        <f>AI60-S60</f>
        <v>0</v>
      </c>
      <c r="AZ60" s="108"/>
      <c r="BA60" s="108"/>
      <c r="BB60" s="108"/>
      <c r="BC60" s="108"/>
      <c r="BD60" s="109">
        <f>AN60-X60</f>
        <v>0</v>
      </c>
      <c r="BE60" s="109"/>
      <c r="BF60" s="109"/>
      <c r="BG60" s="109"/>
      <c r="BH60" s="109"/>
      <c r="BI60" s="109">
        <f>AY60+BD60</f>
        <v>0</v>
      </c>
      <c r="BJ60" s="109"/>
      <c r="BK60" s="109"/>
      <c r="BL60" s="109"/>
      <c r="BM60" s="109"/>
      <c r="BN60" s="109"/>
      <c r="BO60" s="40"/>
      <c r="BP60" s="40"/>
      <c r="BQ60" s="40"/>
      <c r="CA60" s="39" t="s">
        <v>22</v>
      </c>
    </row>
    <row r="62" spans="1:79" ht="15.75" customHeight="1" x14ac:dyDescent="0.2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">
      <c r="A63" s="58" t="s">
        <v>62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"/>
    <row r="65" spans="1:79" ht="45" customHeight="1" x14ac:dyDescent="0.2">
      <c r="A65" s="100" t="s">
        <v>3</v>
      </c>
      <c r="B65" s="101"/>
      <c r="C65" s="100" t="s">
        <v>6</v>
      </c>
      <c r="D65" s="115"/>
      <c r="E65" s="115"/>
      <c r="F65" s="115"/>
      <c r="G65" s="115"/>
      <c r="H65" s="115"/>
      <c r="I65" s="101"/>
      <c r="J65" s="100" t="s">
        <v>5</v>
      </c>
      <c r="K65" s="115"/>
      <c r="L65" s="115"/>
      <c r="M65" s="115"/>
      <c r="N65" s="101"/>
      <c r="O65" s="100" t="s">
        <v>4</v>
      </c>
      <c r="P65" s="115"/>
      <c r="Q65" s="115"/>
      <c r="R65" s="115"/>
      <c r="S65" s="115"/>
      <c r="T65" s="115"/>
      <c r="U65" s="115"/>
      <c r="V65" s="115"/>
      <c r="W65" s="115"/>
      <c r="X65" s="101"/>
      <c r="Y65" s="71" t="s">
        <v>25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 t="s">
        <v>45</v>
      </c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117" t="s">
        <v>0</v>
      </c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 x14ac:dyDescent="0.2">
      <c r="A66" s="102"/>
      <c r="B66" s="103"/>
      <c r="C66" s="102"/>
      <c r="D66" s="116"/>
      <c r="E66" s="116"/>
      <c r="F66" s="116"/>
      <c r="G66" s="116"/>
      <c r="H66" s="116"/>
      <c r="I66" s="103"/>
      <c r="J66" s="102"/>
      <c r="K66" s="116"/>
      <c r="L66" s="116"/>
      <c r="M66" s="116"/>
      <c r="N66" s="103"/>
      <c r="O66" s="102"/>
      <c r="P66" s="116"/>
      <c r="Q66" s="116"/>
      <c r="R66" s="116"/>
      <c r="S66" s="116"/>
      <c r="T66" s="116"/>
      <c r="U66" s="116"/>
      <c r="V66" s="116"/>
      <c r="W66" s="116"/>
      <c r="X66" s="103"/>
      <c r="Y66" s="104" t="s">
        <v>2</v>
      </c>
      <c r="Z66" s="105"/>
      <c r="AA66" s="105"/>
      <c r="AB66" s="105"/>
      <c r="AC66" s="106"/>
      <c r="AD66" s="104" t="s">
        <v>1</v>
      </c>
      <c r="AE66" s="105"/>
      <c r="AF66" s="105"/>
      <c r="AG66" s="105"/>
      <c r="AH66" s="106"/>
      <c r="AI66" s="71" t="s">
        <v>26</v>
      </c>
      <c r="AJ66" s="71"/>
      <c r="AK66" s="71"/>
      <c r="AL66" s="71"/>
      <c r="AM66" s="71"/>
      <c r="AN66" s="71" t="s">
        <v>2</v>
      </c>
      <c r="AO66" s="71"/>
      <c r="AP66" s="71"/>
      <c r="AQ66" s="71"/>
      <c r="AR66" s="71"/>
      <c r="AS66" s="71" t="s">
        <v>1</v>
      </c>
      <c r="AT66" s="71"/>
      <c r="AU66" s="71"/>
      <c r="AV66" s="71"/>
      <c r="AW66" s="71"/>
      <c r="AX66" s="71" t="s">
        <v>26</v>
      </c>
      <c r="AY66" s="71"/>
      <c r="AZ66" s="71"/>
      <c r="BA66" s="71"/>
      <c r="BB66" s="71"/>
      <c r="BC66" s="71" t="s">
        <v>2</v>
      </c>
      <c r="BD66" s="71"/>
      <c r="BE66" s="71"/>
      <c r="BF66" s="71"/>
      <c r="BG66" s="71"/>
      <c r="BH66" s="71" t="s">
        <v>1</v>
      </c>
      <c r="BI66" s="71"/>
      <c r="BJ66" s="71"/>
      <c r="BK66" s="71"/>
      <c r="BL66" s="71"/>
      <c r="BM66" s="71" t="s">
        <v>26</v>
      </c>
      <c r="BN66" s="71"/>
      <c r="BO66" s="71"/>
      <c r="BP66" s="71"/>
      <c r="BQ66" s="71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 x14ac:dyDescent="0.2">
      <c r="A67" s="71">
        <v>1</v>
      </c>
      <c r="B67" s="71"/>
      <c r="C67" s="71">
        <v>2</v>
      </c>
      <c r="D67" s="71"/>
      <c r="E67" s="71"/>
      <c r="F67" s="71"/>
      <c r="G67" s="71"/>
      <c r="H67" s="71"/>
      <c r="I67" s="71"/>
      <c r="J67" s="71">
        <v>3</v>
      </c>
      <c r="K67" s="71"/>
      <c r="L67" s="71"/>
      <c r="M67" s="71"/>
      <c r="N67" s="71"/>
      <c r="O67" s="71">
        <v>4</v>
      </c>
      <c r="P67" s="71"/>
      <c r="Q67" s="71"/>
      <c r="R67" s="71"/>
      <c r="S67" s="71"/>
      <c r="T67" s="71"/>
      <c r="U67" s="71"/>
      <c r="V67" s="71"/>
      <c r="W67" s="71"/>
      <c r="X67" s="71"/>
      <c r="Y67" s="71">
        <v>5</v>
      </c>
      <c r="Z67" s="71"/>
      <c r="AA67" s="71"/>
      <c r="AB67" s="71"/>
      <c r="AC67" s="71"/>
      <c r="AD67" s="71">
        <v>6</v>
      </c>
      <c r="AE67" s="71"/>
      <c r="AF67" s="71"/>
      <c r="AG67" s="71"/>
      <c r="AH67" s="71"/>
      <c r="AI67" s="71">
        <v>7</v>
      </c>
      <c r="AJ67" s="71"/>
      <c r="AK67" s="71"/>
      <c r="AL67" s="71"/>
      <c r="AM67" s="71"/>
      <c r="AN67" s="104">
        <v>8</v>
      </c>
      <c r="AO67" s="105"/>
      <c r="AP67" s="105"/>
      <c r="AQ67" s="105"/>
      <c r="AR67" s="106"/>
      <c r="AS67" s="104">
        <v>9</v>
      </c>
      <c r="AT67" s="105"/>
      <c r="AU67" s="105"/>
      <c r="AV67" s="105"/>
      <c r="AW67" s="106"/>
      <c r="AX67" s="104">
        <v>10</v>
      </c>
      <c r="AY67" s="105"/>
      <c r="AZ67" s="105"/>
      <c r="BA67" s="105"/>
      <c r="BB67" s="106"/>
      <c r="BC67" s="104">
        <v>11</v>
      </c>
      <c r="BD67" s="105"/>
      <c r="BE67" s="105"/>
      <c r="BF67" s="105"/>
      <c r="BG67" s="106"/>
      <c r="BH67" s="104">
        <v>12</v>
      </c>
      <c r="BI67" s="105"/>
      <c r="BJ67" s="105"/>
      <c r="BK67" s="105"/>
      <c r="BL67" s="106"/>
      <c r="BM67" s="104">
        <v>13</v>
      </c>
      <c r="BN67" s="105"/>
      <c r="BO67" s="105"/>
      <c r="BP67" s="105"/>
      <c r="BQ67" s="106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 x14ac:dyDescent="0.2">
      <c r="A68" s="64" t="s">
        <v>36</v>
      </c>
      <c r="B68" s="64"/>
      <c r="C68" s="65" t="s">
        <v>14</v>
      </c>
      <c r="D68" s="66"/>
      <c r="E68" s="66"/>
      <c r="F68" s="66"/>
      <c r="G68" s="66"/>
      <c r="H68" s="66"/>
      <c r="I68" s="67"/>
      <c r="J68" s="64" t="s">
        <v>15</v>
      </c>
      <c r="K68" s="64"/>
      <c r="L68" s="64"/>
      <c r="M68" s="64"/>
      <c r="N68" s="64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65"/>
      <c r="Y68" s="79" t="s">
        <v>10</v>
      </c>
      <c r="Z68" s="79"/>
      <c r="AA68" s="79"/>
      <c r="AB68" s="79"/>
      <c r="AC68" s="79"/>
      <c r="AD68" s="79" t="s">
        <v>29</v>
      </c>
      <c r="AE68" s="79"/>
      <c r="AF68" s="79"/>
      <c r="AG68" s="79"/>
      <c r="AH68" s="79"/>
      <c r="AI68" s="79" t="s">
        <v>78</v>
      </c>
      <c r="AJ68" s="79"/>
      <c r="AK68" s="79"/>
      <c r="AL68" s="79"/>
      <c r="AM68" s="79"/>
      <c r="AN68" s="79" t="s">
        <v>30</v>
      </c>
      <c r="AO68" s="79"/>
      <c r="AP68" s="79"/>
      <c r="AQ68" s="79"/>
      <c r="AR68" s="79"/>
      <c r="AS68" s="79" t="s">
        <v>11</v>
      </c>
      <c r="AT68" s="79"/>
      <c r="AU68" s="79"/>
      <c r="AV68" s="79"/>
      <c r="AW68" s="79"/>
      <c r="AX68" s="79" t="s">
        <v>79</v>
      </c>
      <c r="AY68" s="79"/>
      <c r="AZ68" s="79"/>
      <c r="BA68" s="79"/>
      <c r="BB68" s="79"/>
      <c r="BC68" s="79" t="s">
        <v>32</v>
      </c>
      <c r="BD68" s="79"/>
      <c r="BE68" s="79"/>
      <c r="BF68" s="79"/>
      <c r="BG68" s="79"/>
      <c r="BH68" s="79" t="s">
        <v>32</v>
      </c>
      <c r="BI68" s="79"/>
      <c r="BJ68" s="79"/>
      <c r="BK68" s="79"/>
      <c r="BL68" s="79"/>
      <c r="BM68" s="118" t="s">
        <v>16</v>
      </c>
      <c r="BN68" s="118"/>
      <c r="BO68" s="118"/>
      <c r="BP68" s="118"/>
      <c r="BQ68" s="118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39" customFormat="1" ht="15.75" x14ac:dyDescent="0.2">
      <c r="A69" s="113">
        <v>0</v>
      </c>
      <c r="B69" s="113"/>
      <c r="C69" s="119" t="s">
        <v>83</v>
      </c>
      <c r="D69" s="119"/>
      <c r="E69" s="119"/>
      <c r="F69" s="119"/>
      <c r="G69" s="119"/>
      <c r="H69" s="119"/>
      <c r="I69" s="119"/>
      <c r="J69" s="119" t="s">
        <v>84</v>
      </c>
      <c r="K69" s="119"/>
      <c r="L69" s="119"/>
      <c r="M69" s="119"/>
      <c r="N69" s="119"/>
      <c r="O69" s="119" t="s">
        <v>84</v>
      </c>
      <c r="P69" s="119"/>
      <c r="Q69" s="119"/>
      <c r="R69" s="119"/>
      <c r="S69" s="119"/>
      <c r="T69" s="119"/>
      <c r="U69" s="119"/>
      <c r="V69" s="119"/>
      <c r="W69" s="119"/>
      <c r="X69" s="119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ht="63.75" customHeight="1" x14ac:dyDescent="0.2">
      <c r="A70" s="64">
        <v>1</v>
      </c>
      <c r="B70" s="64"/>
      <c r="C70" s="150" t="s">
        <v>110</v>
      </c>
      <c r="D70" s="85"/>
      <c r="E70" s="85"/>
      <c r="F70" s="85"/>
      <c r="G70" s="85"/>
      <c r="H70" s="85"/>
      <c r="I70" s="86"/>
      <c r="J70" s="151" t="s">
        <v>88</v>
      </c>
      <c r="K70" s="151"/>
      <c r="L70" s="151"/>
      <c r="M70" s="151"/>
      <c r="N70" s="151"/>
      <c r="O70" s="151" t="s">
        <v>101</v>
      </c>
      <c r="P70" s="151"/>
      <c r="Q70" s="151"/>
      <c r="R70" s="151"/>
      <c r="S70" s="151"/>
      <c r="T70" s="151"/>
      <c r="U70" s="151"/>
      <c r="V70" s="151"/>
      <c r="W70" s="151"/>
      <c r="X70" s="151"/>
      <c r="Y70" s="149">
        <v>0</v>
      </c>
      <c r="Z70" s="149"/>
      <c r="AA70" s="149"/>
      <c r="AB70" s="149"/>
      <c r="AC70" s="149"/>
      <c r="AD70" s="149">
        <v>954097</v>
      </c>
      <c r="AE70" s="149"/>
      <c r="AF70" s="149"/>
      <c r="AG70" s="149"/>
      <c r="AH70" s="149"/>
      <c r="AI70" s="149">
        <v>954097</v>
      </c>
      <c r="AJ70" s="149"/>
      <c r="AK70" s="149"/>
      <c r="AL70" s="149"/>
      <c r="AM70" s="149"/>
      <c r="AN70" s="149">
        <v>0</v>
      </c>
      <c r="AO70" s="149"/>
      <c r="AP70" s="149"/>
      <c r="AQ70" s="149"/>
      <c r="AR70" s="149"/>
      <c r="AS70" s="149">
        <v>954097</v>
      </c>
      <c r="AT70" s="149"/>
      <c r="AU70" s="149"/>
      <c r="AV70" s="149"/>
      <c r="AW70" s="149"/>
      <c r="AX70" s="149">
        <v>954097</v>
      </c>
      <c r="AY70" s="149"/>
      <c r="AZ70" s="149"/>
      <c r="BA70" s="149"/>
      <c r="BB70" s="149"/>
      <c r="BC70" s="149">
        <f>AN70-Y70</f>
        <v>0</v>
      </c>
      <c r="BD70" s="149"/>
      <c r="BE70" s="149"/>
      <c r="BF70" s="149"/>
      <c r="BG70" s="149"/>
      <c r="BH70" s="149">
        <f>AS70-AD70</f>
        <v>0</v>
      </c>
      <c r="BI70" s="149"/>
      <c r="BJ70" s="149"/>
      <c r="BK70" s="149"/>
      <c r="BL70" s="149"/>
      <c r="BM70" s="149">
        <v>0</v>
      </c>
      <c r="BN70" s="149"/>
      <c r="BO70" s="149"/>
      <c r="BP70" s="149"/>
      <c r="BQ70" s="14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63.75" customHeight="1" x14ac:dyDescent="0.2">
      <c r="A71" s="64">
        <v>1</v>
      </c>
      <c r="B71" s="64"/>
      <c r="C71" s="150" t="s">
        <v>111</v>
      </c>
      <c r="D71" s="85"/>
      <c r="E71" s="85"/>
      <c r="F71" s="85"/>
      <c r="G71" s="85"/>
      <c r="H71" s="85"/>
      <c r="I71" s="86"/>
      <c r="J71" s="151" t="s">
        <v>88</v>
      </c>
      <c r="K71" s="151"/>
      <c r="L71" s="151"/>
      <c r="M71" s="151"/>
      <c r="N71" s="151"/>
      <c r="O71" s="151" t="s">
        <v>101</v>
      </c>
      <c r="P71" s="151"/>
      <c r="Q71" s="151"/>
      <c r="R71" s="151"/>
      <c r="S71" s="151"/>
      <c r="T71" s="151"/>
      <c r="U71" s="151"/>
      <c r="V71" s="151"/>
      <c r="W71" s="151"/>
      <c r="X71" s="151"/>
      <c r="Y71" s="149">
        <v>0</v>
      </c>
      <c r="Z71" s="149"/>
      <c r="AA71" s="149"/>
      <c r="AB71" s="149"/>
      <c r="AC71" s="149"/>
      <c r="AD71" s="149">
        <v>910000</v>
      </c>
      <c r="AE71" s="149"/>
      <c r="AF71" s="149"/>
      <c r="AG71" s="149"/>
      <c r="AH71" s="149"/>
      <c r="AI71" s="149">
        <v>910000</v>
      </c>
      <c r="AJ71" s="149"/>
      <c r="AK71" s="149"/>
      <c r="AL71" s="149"/>
      <c r="AM71" s="149"/>
      <c r="AN71" s="149">
        <v>0</v>
      </c>
      <c r="AO71" s="149"/>
      <c r="AP71" s="149"/>
      <c r="AQ71" s="149"/>
      <c r="AR71" s="149"/>
      <c r="AS71" s="149">
        <v>209568.8</v>
      </c>
      <c r="AT71" s="149"/>
      <c r="AU71" s="149"/>
      <c r="AV71" s="149"/>
      <c r="AW71" s="149"/>
      <c r="AX71" s="149">
        <v>209568.8</v>
      </c>
      <c r="AY71" s="149"/>
      <c r="AZ71" s="149"/>
      <c r="BA71" s="149"/>
      <c r="BB71" s="149"/>
      <c r="BC71" s="149">
        <f>AN71-Y71</f>
        <v>0</v>
      </c>
      <c r="BD71" s="149"/>
      <c r="BE71" s="149"/>
      <c r="BF71" s="149"/>
      <c r="BG71" s="149"/>
      <c r="BH71" s="149">
        <f>AS71-AD71</f>
        <v>-700431.2</v>
      </c>
      <c r="BI71" s="149"/>
      <c r="BJ71" s="149"/>
      <c r="BK71" s="149"/>
      <c r="BL71" s="149"/>
      <c r="BM71" s="149">
        <v>-700431.2</v>
      </c>
      <c r="BN71" s="149"/>
      <c r="BO71" s="149"/>
      <c r="BP71" s="149"/>
      <c r="BQ71" s="14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52" t="s">
        <v>86</v>
      </c>
      <c r="D72" s="98"/>
      <c r="E72" s="98"/>
      <c r="F72" s="98"/>
      <c r="G72" s="98"/>
      <c r="H72" s="98"/>
      <c r="I72" s="99"/>
      <c r="J72" s="119" t="s">
        <v>84</v>
      </c>
      <c r="K72" s="119"/>
      <c r="L72" s="119"/>
      <c r="M72" s="119"/>
      <c r="N72" s="119"/>
      <c r="O72" s="119" t="s">
        <v>84</v>
      </c>
      <c r="P72" s="119"/>
      <c r="Q72" s="119"/>
      <c r="R72" s="119"/>
      <c r="S72" s="119"/>
      <c r="T72" s="119"/>
      <c r="U72" s="119"/>
      <c r="V72" s="119"/>
      <c r="W72" s="119"/>
      <c r="X72" s="119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38.25" customHeight="1" x14ac:dyDescent="0.2">
      <c r="A73" s="64">
        <v>2</v>
      </c>
      <c r="B73" s="64"/>
      <c r="C73" s="150" t="s">
        <v>112</v>
      </c>
      <c r="D73" s="85"/>
      <c r="E73" s="85"/>
      <c r="F73" s="85"/>
      <c r="G73" s="85"/>
      <c r="H73" s="85"/>
      <c r="I73" s="86"/>
      <c r="J73" s="151" t="s">
        <v>85</v>
      </c>
      <c r="K73" s="151"/>
      <c r="L73" s="151"/>
      <c r="M73" s="151"/>
      <c r="N73" s="151"/>
      <c r="O73" s="151" t="s">
        <v>101</v>
      </c>
      <c r="P73" s="151"/>
      <c r="Q73" s="151"/>
      <c r="R73" s="151"/>
      <c r="S73" s="151"/>
      <c r="T73" s="151"/>
      <c r="U73" s="151"/>
      <c r="V73" s="151"/>
      <c r="W73" s="151"/>
      <c r="X73" s="151"/>
      <c r="Y73" s="149">
        <v>0</v>
      </c>
      <c r="Z73" s="149"/>
      <c r="AA73" s="149"/>
      <c r="AB73" s="149"/>
      <c r="AC73" s="149"/>
      <c r="AD73" s="149">
        <v>1</v>
      </c>
      <c r="AE73" s="149"/>
      <c r="AF73" s="149"/>
      <c r="AG73" s="149"/>
      <c r="AH73" s="149"/>
      <c r="AI73" s="149">
        <v>1</v>
      </c>
      <c r="AJ73" s="149"/>
      <c r="AK73" s="149"/>
      <c r="AL73" s="149"/>
      <c r="AM73" s="149"/>
      <c r="AN73" s="149">
        <v>0</v>
      </c>
      <c r="AO73" s="149"/>
      <c r="AP73" s="149"/>
      <c r="AQ73" s="149"/>
      <c r="AR73" s="149"/>
      <c r="AS73" s="149">
        <v>1</v>
      </c>
      <c r="AT73" s="149"/>
      <c r="AU73" s="149"/>
      <c r="AV73" s="149"/>
      <c r="AW73" s="149"/>
      <c r="AX73" s="149">
        <v>1</v>
      </c>
      <c r="AY73" s="149"/>
      <c r="AZ73" s="149"/>
      <c r="BA73" s="149"/>
      <c r="BB73" s="149"/>
      <c r="BC73" s="149">
        <f>AN73-Y73</f>
        <v>0</v>
      </c>
      <c r="BD73" s="149"/>
      <c r="BE73" s="149"/>
      <c r="BF73" s="149"/>
      <c r="BG73" s="149"/>
      <c r="BH73" s="149">
        <f>AS73-AD73</f>
        <v>0</v>
      </c>
      <c r="BI73" s="149"/>
      <c r="BJ73" s="149"/>
      <c r="BK73" s="149"/>
      <c r="BL73" s="149"/>
      <c r="BM73" s="149">
        <v>0</v>
      </c>
      <c r="BN73" s="149"/>
      <c r="BO73" s="149"/>
      <c r="BP73" s="149"/>
      <c r="BQ73" s="14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113">
        <v>0</v>
      </c>
      <c r="B74" s="113"/>
      <c r="C74" s="152" t="s">
        <v>87</v>
      </c>
      <c r="D74" s="98"/>
      <c r="E74" s="98"/>
      <c r="F74" s="98"/>
      <c r="G74" s="98"/>
      <c r="H74" s="98"/>
      <c r="I74" s="99"/>
      <c r="J74" s="119" t="s">
        <v>84</v>
      </c>
      <c r="K74" s="119"/>
      <c r="L74" s="119"/>
      <c r="M74" s="119"/>
      <c r="N74" s="119"/>
      <c r="O74" s="119" t="s">
        <v>84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63.75" customHeight="1" x14ac:dyDescent="0.2">
      <c r="A75" s="64">
        <v>0</v>
      </c>
      <c r="B75" s="64"/>
      <c r="C75" s="150" t="s">
        <v>113</v>
      </c>
      <c r="D75" s="85"/>
      <c r="E75" s="85"/>
      <c r="F75" s="85"/>
      <c r="G75" s="85"/>
      <c r="H75" s="85"/>
      <c r="I75" s="86"/>
      <c r="J75" s="151" t="s">
        <v>88</v>
      </c>
      <c r="K75" s="151"/>
      <c r="L75" s="151"/>
      <c r="M75" s="151"/>
      <c r="N75" s="151"/>
      <c r="O75" s="151" t="s">
        <v>89</v>
      </c>
      <c r="P75" s="151"/>
      <c r="Q75" s="151"/>
      <c r="R75" s="151"/>
      <c r="S75" s="151"/>
      <c r="T75" s="151"/>
      <c r="U75" s="151"/>
      <c r="V75" s="151"/>
      <c r="W75" s="151"/>
      <c r="X75" s="151"/>
      <c r="Y75" s="149">
        <v>0</v>
      </c>
      <c r="Z75" s="149"/>
      <c r="AA75" s="149"/>
      <c r="AB75" s="149"/>
      <c r="AC75" s="149"/>
      <c r="AD75" s="149">
        <v>910000</v>
      </c>
      <c r="AE75" s="149"/>
      <c r="AF75" s="149"/>
      <c r="AG75" s="149"/>
      <c r="AH75" s="149"/>
      <c r="AI75" s="149">
        <v>910000</v>
      </c>
      <c r="AJ75" s="149"/>
      <c r="AK75" s="149"/>
      <c r="AL75" s="149"/>
      <c r="AM75" s="149"/>
      <c r="AN75" s="149">
        <v>0</v>
      </c>
      <c r="AO75" s="149"/>
      <c r="AP75" s="149"/>
      <c r="AQ75" s="149"/>
      <c r="AR75" s="149"/>
      <c r="AS75" s="149">
        <v>209568.8</v>
      </c>
      <c r="AT75" s="149"/>
      <c r="AU75" s="149"/>
      <c r="AV75" s="149"/>
      <c r="AW75" s="149"/>
      <c r="AX75" s="149">
        <v>209568.8</v>
      </c>
      <c r="AY75" s="149"/>
      <c r="AZ75" s="149"/>
      <c r="BA75" s="149"/>
      <c r="BB75" s="149"/>
      <c r="BC75" s="149">
        <f>AN75-Y75</f>
        <v>0</v>
      </c>
      <c r="BD75" s="149"/>
      <c r="BE75" s="149"/>
      <c r="BF75" s="149"/>
      <c r="BG75" s="149"/>
      <c r="BH75" s="149">
        <f>AS75-AD75</f>
        <v>-700431.2</v>
      </c>
      <c r="BI75" s="149"/>
      <c r="BJ75" s="149"/>
      <c r="BK75" s="149"/>
      <c r="BL75" s="149"/>
      <c r="BM75" s="149">
        <v>-700431.2</v>
      </c>
      <c r="BN75" s="149"/>
      <c r="BO75" s="149"/>
      <c r="BP75" s="149"/>
      <c r="BQ75" s="14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38.25" customHeight="1" x14ac:dyDescent="0.2">
      <c r="A76" s="64">
        <v>3</v>
      </c>
      <c r="B76" s="64"/>
      <c r="C76" s="150" t="s">
        <v>105</v>
      </c>
      <c r="D76" s="85"/>
      <c r="E76" s="85"/>
      <c r="F76" s="85"/>
      <c r="G76" s="85"/>
      <c r="H76" s="85"/>
      <c r="I76" s="86"/>
      <c r="J76" s="151" t="s">
        <v>88</v>
      </c>
      <c r="K76" s="151"/>
      <c r="L76" s="151"/>
      <c r="M76" s="151"/>
      <c r="N76" s="151"/>
      <c r="O76" s="151" t="s">
        <v>89</v>
      </c>
      <c r="P76" s="151"/>
      <c r="Q76" s="151"/>
      <c r="R76" s="151"/>
      <c r="S76" s="151"/>
      <c r="T76" s="151"/>
      <c r="U76" s="151"/>
      <c r="V76" s="151"/>
      <c r="W76" s="151"/>
      <c r="X76" s="151"/>
      <c r="Y76" s="149">
        <v>0</v>
      </c>
      <c r="Z76" s="149"/>
      <c r="AA76" s="149"/>
      <c r="AB76" s="149"/>
      <c r="AC76" s="149"/>
      <c r="AD76" s="149">
        <v>910000</v>
      </c>
      <c r="AE76" s="149"/>
      <c r="AF76" s="149"/>
      <c r="AG76" s="149"/>
      <c r="AH76" s="149"/>
      <c r="AI76" s="149">
        <v>910000</v>
      </c>
      <c r="AJ76" s="149"/>
      <c r="AK76" s="149"/>
      <c r="AL76" s="149"/>
      <c r="AM76" s="149"/>
      <c r="AN76" s="149">
        <v>0</v>
      </c>
      <c r="AO76" s="149"/>
      <c r="AP76" s="149"/>
      <c r="AQ76" s="149"/>
      <c r="AR76" s="149"/>
      <c r="AS76" s="149">
        <v>209568.8</v>
      </c>
      <c r="AT76" s="149"/>
      <c r="AU76" s="149"/>
      <c r="AV76" s="149"/>
      <c r="AW76" s="149"/>
      <c r="AX76" s="149">
        <v>209568.8</v>
      </c>
      <c r="AY76" s="149"/>
      <c r="AZ76" s="149"/>
      <c r="BA76" s="149"/>
      <c r="BB76" s="149"/>
      <c r="BC76" s="149">
        <f>AN76-Y76</f>
        <v>0</v>
      </c>
      <c r="BD76" s="149"/>
      <c r="BE76" s="149"/>
      <c r="BF76" s="149"/>
      <c r="BG76" s="149"/>
      <c r="BH76" s="149">
        <f>AS76-AD76</f>
        <v>-700431.2</v>
      </c>
      <c r="BI76" s="149"/>
      <c r="BJ76" s="149"/>
      <c r="BK76" s="149"/>
      <c r="BL76" s="149"/>
      <c r="BM76" s="149">
        <v>-700431.2</v>
      </c>
      <c r="BN76" s="149"/>
      <c r="BO76" s="149"/>
      <c r="BP76" s="149"/>
      <c r="BQ76" s="14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58" t="s">
        <v>63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100" t="s">
        <v>3</v>
      </c>
      <c r="B80" s="101"/>
      <c r="C80" s="100" t="s">
        <v>6</v>
      </c>
      <c r="D80" s="115"/>
      <c r="E80" s="115"/>
      <c r="F80" s="115"/>
      <c r="G80" s="115"/>
      <c r="H80" s="115"/>
      <c r="I80" s="101"/>
      <c r="J80" s="100" t="s">
        <v>5</v>
      </c>
      <c r="K80" s="115"/>
      <c r="L80" s="115"/>
      <c r="M80" s="115"/>
      <c r="N80" s="101"/>
      <c r="O80" s="104" t="s">
        <v>64</v>
      </c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  <c r="BC80" s="135"/>
      <c r="BD80" s="135"/>
      <c r="BE80" s="135"/>
      <c r="BF80" s="135"/>
      <c r="BG80" s="135"/>
      <c r="BH80" s="135"/>
      <c r="BI80" s="135"/>
      <c r="BJ80" s="135"/>
      <c r="BK80" s="135"/>
      <c r="BL80" s="135"/>
      <c r="BM80" s="135"/>
      <c r="BN80" s="135"/>
      <c r="BO80" s="135"/>
      <c r="BP80" s="135"/>
      <c r="BQ80" s="136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125">
        <v>1</v>
      </c>
      <c r="B81" s="125"/>
      <c r="C81" s="125">
        <v>2</v>
      </c>
      <c r="D81" s="125"/>
      <c r="E81" s="125"/>
      <c r="F81" s="125"/>
      <c r="G81" s="125"/>
      <c r="H81" s="125"/>
      <c r="I81" s="125"/>
      <c r="J81" s="125">
        <v>3</v>
      </c>
      <c r="K81" s="125"/>
      <c r="L81" s="125"/>
      <c r="M81" s="125"/>
      <c r="N81" s="125"/>
      <c r="O81" s="126">
        <v>4</v>
      </c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8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81" t="s">
        <v>36</v>
      </c>
      <c r="B82" s="81"/>
      <c r="C82" s="129" t="s">
        <v>14</v>
      </c>
      <c r="D82" s="130"/>
      <c r="E82" s="130"/>
      <c r="F82" s="130"/>
      <c r="G82" s="130"/>
      <c r="H82" s="130"/>
      <c r="I82" s="131"/>
      <c r="J82" s="81" t="s">
        <v>15</v>
      </c>
      <c r="K82" s="81"/>
      <c r="L82" s="81"/>
      <c r="M82" s="81"/>
      <c r="N82" s="81"/>
      <c r="O82" s="124" t="s">
        <v>72</v>
      </c>
      <c r="P82" s="132"/>
      <c r="Q82" s="132"/>
      <c r="R82" s="132"/>
      <c r="S82" s="132"/>
      <c r="T82" s="132"/>
      <c r="U82" s="132"/>
      <c r="V82" s="132"/>
      <c r="W82" s="132"/>
      <c r="X82" s="132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4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45" customFormat="1" ht="15.75" x14ac:dyDescent="0.2">
      <c r="A83" s="80">
        <v>0</v>
      </c>
      <c r="B83" s="80"/>
      <c r="C83" s="80" t="s">
        <v>83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120"/>
      <c r="P83" s="121"/>
      <c r="Q83" s="121"/>
      <c r="R83" s="121"/>
      <c r="S83" s="121"/>
      <c r="T83" s="121"/>
      <c r="U83" s="121"/>
      <c r="V83" s="121"/>
      <c r="W83" s="121"/>
      <c r="X83" s="121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3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66</v>
      </c>
    </row>
    <row r="84" spans="1:79" s="45" customFormat="1" ht="15.75" x14ac:dyDescent="0.2">
      <c r="A84" s="80">
        <v>0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120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3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37" customFormat="1" ht="63.75" customHeight="1" x14ac:dyDescent="0.2">
      <c r="A85" s="81">
        <v>1</v>
      </c>
      <c r="B85" s="81"/>
      <c r="C85" s="124" t="s">
        <v>111</v>
      </c>
      <c r="D85" s="85"/>
      <c r="E85" s="85"/>
      <c r="F85" s="85"/>
      <c r="G85" s="85"/>
      <c r="H85" s="85"/>
      <c r="I85" s="86"/>
      <c r="J85" s="81" t="s">
        <v>88</v>
      </c>
      <c r="K85" s="81"/>
      <c r="L85" s="81"/>
      <c r="M85" s="81"/>
      <c r="N85" s="81"/>
      <c r="O85" s="139" t="s">
        <v>114</v>
      </c>
      <c r="P85" s="140"/>
      <c r="Q85" s="140"/>
      <c r="R85" s="140"/>
      <c r="S85" s="140"/>
      <c r="T85" s="140"/>
      <c r="U85" s="140"/>
      <c r="V85" s="140"/>
      <c r="W85" s="140"/>
      <c r="X85" s="140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2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45" customFormat="1" ht="15.75" x14ac:dyDescent="0.2">
      <c r="A86" s="80">
        <v>0</v>
      </c>
      <c r="B86" s="80"/>
      <c r="C86" s="143" t="s">
        <v>86</v>
      </c>
      <c r="D86" s="98"/>
      <c r="E86" s="98"/>
      <c r="F86" s="98"/>
      <c r="G86" s="98"/>
      <c r="H86" s="98"/>
      <c r="I86" s="99"/>
      <c r="J86" s="80"/>
      <c r="K86" s="80"/>
      <c r="L86" s="80"/>
      <c r="M86" s="80"/>
      <c r="N86" s="80"/>
      <c r="O86" s="120"/>
      <c r="P86" s="121"/>
      <c r="Q86" s="121"/>
      <c r="R86" s="121"/>
      <c r="S86" s="121"/>
      <c r="T86" s="121"/>
      <c r="U86" s="121"/>
      <c r="V86" s="121"/>
      <c r="W86" s="121"/>
      <c r="X86" s="121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0">
        <v>0</v>
      </c>
      <c r="B87" s="80"/>
      <c r="C87" s="143"/>
      <c r="D87" s="98"/>
      <c r="E87" s="98"/>
      <c r="F87" s="98"/>
      <c r="G87" s="98"/>
      <c r="H87" s="98"/>
      <c r="I87" s="99"/>
      <c r="J87" s="80"/>
      <c r="K87" s="80"/>
      <c r="L87" s="80"/>
      <c r="M87" s="80"/>
      <c r="N87" s="80"/>
      <c r="O87" s="120"/>
      <c r="P87" s="121"/>
      <c r="Q87" s="121"/>
      <c r="R87" s="121"/>
      <c r="S87" s="121"/>
      <c r="T87" s="121"/>
      <c r="U87" s="121"/>
      <c r="V87" s="121"/>
      <c r="W87" s="121"/>
      <c r="X87" s="121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0">
        <v>0</v>
      </c>
      <c r="B88" s="80"/>
      <c r="C88" s="143" t="s">
        <v>87</v>
      </c>
      <c r="D88" s="98"/>
      <c r="E88" s="98"/>
      <c r="F88" s="98"/>
      <c r="G88" s="98"/>
      <c r="H88" s="98"/>
      <c r="I88" s="99"/>
      <c r="J88" s="80"/>
      <c r="K88" s="80"/>
      <c r="L88" s="80"/>
      <c r="M88" s="80"/>
      <c r="N88" s="80"/>
      <c r="O88" s="120"/>
      <c r="P88" s="121"/>
      <c r="Q88" s="121"/>
      <c r="R88" s="121"/>
      <c r="S88" s="121"/>
      <c r="T88" s="121"/>
      <c r="U88" s="121"/>
      <c r="V88" s="121"/>
      <c r="W88" s="121"/>
      <c r="X88" s="121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3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0">
        <v>0</v>
      </c>
      <c r="B89" s="80"/>
      <c r="C89" s="143"/>
      <c r="D89" s="98"/>
      <c r="E89" s="98"/>
      <c r="F89" s="98"/>
      <c r="G89" s="98"/>
      <c r="H89" s="98"/>
      <c r="I89" s="99"/>
      <c r="J89" s="80"/>
      <c r="K89" s="80"/>
      <c r="L89" s="80"/>
      <c r="M89" s="80"/>
      <c r="N89" s="80"/>
      <c r="O89" s="120"/>
      <c r="P89" s="121"/>
      <c r="Q89" s="121"/>
      <c r="R89" s="121"/>
      <c r="S89" s="121"/>
      <c r="T89" s="121"/>
      <c r="U89" s="121"/>
      <c r="V89" s="121"/>
      <c r="W89" s="121"/>
      <c r="X89" s="121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3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37" customFormat="1" ht="63.75" customHeight="1" x14ac:dyDescent="0.2">
      <c r="A90" s="81">
        <v>0</v>
      </c>
      <c r="B90" s="81"/>
      <c r="C90" s="124" t="s">
        <v>113</v>
      </c>
      <c r="D90" s="85"/>
      <c r="E90" s="85"/>
      <c r="F90" s="85"/>
      <c r="G90" s="85"/>
      <c r="H90" s="85"/>
      <c r="I90" s="86"/>
      <c r="J90" s="81" t="s">
        <v>88</v>
      </c>
      <c r="K90" s="81"/>
      <c r="L90" s="81"/>
      <c r="M90" s="81"/>
      <c r="N90" s="81"/>
      <c r="O90" s="139" t="s">
        <v>115</v>
      </c>
      <c r="P90" s="140"/>
      <c r="Q90" s="140"/>
      <c r="R90" s="140"/>
      <c r="S90" s="140"/>
      <c r="T90" s="140"/>
      <c r="U90" s="140"/>
      <c r="V90" s="140"/>
      <c r="W90" s="140"/>
      <c r="X90" s="140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141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1"/>
      <c r="BI90" s="141"/>
      <c r="BJ90" s="141"/>
      <c r="BK90" s="141"/>
      <c r="BL90" s="141"/>
      <c r="BM90" s="141"/>
      <c r="BN90" s="141"/>
      <c r="BO90" s="141"/>
      <c r="BP90" s="141"/>
      <c r="BQ90" s="142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37" customFormat="1" ht="38.25" customHeight="1" x14ac:dyDescent="0.2">
      <c r="A91" s="81">
        <v>3</v>
      </c>
      <c r="B91" s="81"/>
      <c r="C91" s="124" t="s">
        <v>105</v>
      </c>
      <c r="D91" s="85"/>
      <c r="E91" s="85"/>
      <c r="F91" s="85"/>
      <c r="G91" s="85"/>
      <c r="H91" s="85"/>
      <c r="I91" s="86"/>
      <c r="J91" s="81" t="s">
        <v>88</v>
      </c>
      <c r="K91" s="81"/>
      <c r="L91" s="81"/>
      <c r="M91" s="81"/>
      <c r="N91" s="81"/>
      <c r="O91" s="139" t="s">
        <v>116</v>
      </c>
      <c r="P91" s="140"/>
      <c r="Q91" s="140"/>
      <c r="R91" s="140"/>
      <c r="S91" s="140"/>
      <c r="T91" s="140"/>
      <c r="U91" s="140"/>
      <c r="V91" s="140"/>
      <c r="W91" s="140"/>
      <c r="X91" s="140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2"/>
      <c r="BR91" s="35"/>
      <c r="BS91" s="35"/>
      <c r="BT91" s="35"/>
      <c r="BU91" s="35"/>
      <c r="BV91" s="35"/>
      <c r="BW91" s="35"/>
      <c r="BX91" s="35"/>
      <c r="BY91" s="35"/>
      <c r="BZ91" s="36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58" t="s">
        <v>65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9" ht="15.95" customHeight="1" x14ac:dyDescent="0.2">
      <c r="A94" s="137" t="s">
        <v>106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58" t="s">
        <v>46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</row>
    <row r="97" spans="1:64" ht="47.25" customHeight="1" x14ac:dyDescent="0.2">
      <c r="A97" s="137" t="s">
        <v>118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</row>
    <row r="98" spans="1:64" ht="15.95" customHeight="1" x14ac:dyDescent="0.2">
      <c r="A98" s="16"/>
      <c r="B98" s="16"/>
      <c r="C98" s="16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 x14ac:dyDescent="0.2">
      <c r="A99" s="29" t="s">
        <v>77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68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s="29" customFormat="1" ht="12" customHeight="1" x14ac:dyDescent="0.2">
      <c r="A101" s="29" t="s">
        <v>69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15.95" customHeight="1" x14ac:dyDescent="0.25">
      <c r="A102" s="2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64" ht="42" customHeight="1" x14ac:dyDescent="0.25">
      <c r="A103" s="144" t="s">
        <v>92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3"/>
      <c r="AO103" s="3"/>
      <c r="AP103" s="146" t="s">
        <v>94</v>
      </c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4" x14ac:dyDescent="0.2">
      <c r="W104" s="148" t="s">
        <v>8</v>
      </c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4"/>
      <c r="AO104" s="4"/>
      <c r="AP104" s="148" t="s">
        <v>73</v>
      </c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7" spans="1:64" ht="15.95" customHeight="1" x14ac:dyDescent="0.25">
      <c r="A107" s="144" t="s">
        <v>93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3"/>
      <c r="AO107" s="3"/>
      <c r="AP107" s="146" t="s">
        <v>95</v>
      </c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4" x14ac:dyDescent="0.2">
      <c r="W108" s="148" t="s">
        <v>8</v>
      </c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4"/>
      <c r="AO108" s="4"/>
      <c r="AP108" s="148" t="s">
        <v>73</v>
      </c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</sheetData>
  <mergeCells count="386">
    <mergeCell ref="A84:B84"/>
    <mergeCell ref="BM75:BQ75"/>
    <mergeCell ref="A83:B83"/>
    <mergeCell ref="A89:B89"/>
    <mergeCell ref="C89:I89"/>
    <mergeCell ref="J89:N89"/>
    <mergeCell ref="O89:BQ89"/>
    <mergeCell ref="AI74:AM74"/>
    <mergeCell ref="AN74:AR74"/>
    <mergeCell ref="AS74:AW74"/>
    <mergeCell ref="AX74:BB74"/>
    <mergeCell ref="BC74:BG74"/>
    <mergeCell ref="BH74:BL7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C83:I83"/>
    <mergeCell ref="J83:N83"/>
    <mergeCell ref="A76:B76"/>
    <mergeCell ref="C76:I76"/>
    <mergeCell ref="J76:N76"/>
    <mergeCell ref="O76:X76"/>
    <mergeCell ref="Y76:AC76"/>
    <mergeCell ref="AD76:AH76"/>
    <mergeCell ref="BH73:BL73"/>
    <mergeCell ref="O83:BQ8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AS71:AW71"/>
    <mergeCell ref="AX71:BB71"/>
    <mergeCell ref="BC71:BG71"/>
    <mergeCell ref="BH71:BL71"/>
    <mergeCell ref="BM71:BQ71"/>
    <mergeCell ref="BC70:BG70"/>
    <mergeCell ref="BH70:BL70"/>
    <mergeCell ref="BM70:BQ70"/>
    <mergeCell ref="AN70:AR70"/>
    <mergeCell ref="AS70:AW70"/>
    <mergeCell ref="AX70:BB70"/>
    <mergeCell ref="AI71:AM71"/>
    <mergeCell ref="A70:B70"/>
    <mergeCell ref="C70:I70"/>
    <mergeCell ref="J70:N70"/>
    <mergeCell ref="O70:X70"/>
    <mergeCell ref="Y70:AC70"/>
    <mergeCell ref="AD70:AH70"/>
    <mergeCell ref="AI70:AM70"/>
    <mergeCell ref="AN71:AR71"/>
    <mergeCell ref="Y71:AC71"/>
    <mergeCell ref="AD71:AH71"/>
    <mergeCell ref="A71:B71"/>
    <mergeCell ref="C71:I71"/>
    <mergeCell ref="J71:N71"/>
    <mergeCell ref="O71:X71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93:BL93"/>
    <mergeCell ref="A94:BL94"/>
    <mergeCell ref="A85:B85"/>
    <mergeCell ref="C85:I85"/>
    <mergeCell ref="J85:N85"/>
    <mergeCell ref="O85:BQ85"/>
    <mergeCell ref="A86:B86"/>
    <mergeCell ref="C86:I86"/>
    <mergeCell ref="J86:N86"/>
    <mergeCell ref="O86:BQ86"/>
    <mergeCell ref="A87:B87"/>
    <mergeCell ref="C87:I87"/>
    <mergeCell ref="J87:N87"/>
    <mergeCell ref="O87:BQ87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C84:I84"/>
    <mergeCell ref="J84:N84"/>
    <mergeCell ref="O84:BQ84"/>
    <mergeCell ref="A90:B90"/>
    <mergeCell ref="C90:I90"/>
    <mergeCell ref="AN69:AR69"/>
    <mergeCell ref="AS69:AW69"/>
    <mergeCell ref="A81:B81"/>
    <mergeCell ref="C81:I81"/>
    <mergeCell ref="J81:N81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C67:I67"/>
    <mergeCell ref="J67:N67"/>
    <mergeCell ref="O67:X67"/>
    <mergeCell ref="Y67:AC67"/>
    <mergeCell ref="AD67:AH67"/>
    <mergeCell ref="AI67:AM67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Y57:BC57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52:B52"/>
    <mergeCell ref="C52:BQ52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5 C69 C83">
    <cfRule type="cellIs" dxfId="33" priority="36" stopIfTrue="1" operator="equal">
      <formula>$C68</formula>
    </cfRule>
  </conditionalFormatting>
  <conditionalFormatting sqref="A69:B69 A79:B79 A83:B83 A95:B95 A60:B60 A77:B77 A92:B92">
    <cfRule type="cellIs" dxfId="32" priority="37" stopIfTrue="1" operator="equal">
      <formula>0</formula>
    </cfRule>
  </conditionalFormatting>
  <conditionalFormatting sqref="C77">
    <cfRule type="cellIs" dxfId="31" priority="640" stopIfTrue="1" operator="equal">
      <formula>$C69</formula>
    </cfRule>
  </conditionalFormatting>
  <conditionalFormatting sqref="C70">
    <cfRule type="cellIs" dxfId="30" priority="33" stopIfTrue="1" operator="equal">
      <formula>$C69</formula>
    </cfRule>
  </conditionalFormatting>
  <conditionalFormatting sqref="A70:B70">
    <cfRule type="cellIs" dxfId="29" priority="34" stopIfTrue="1" operator="equal">
      <formula>0</formula>
    </cfRule>
  </conditionalFormatting>
  <conditionalFormatting sqref="C71">
    <cfRule type="cellIs" dxfId="28" priority="31" stopIfTrue="1" operator="equal">
      <formula>$C70</formula>
    </cfRule>
  </conditionalFormatting>
  <conditionalFormatting sqref="A71:B71">
    <cfRule type="cellIs" dxfId="27" priority="32" stopIfTrue="1" operator="equal">
      <formula>0</formula>
    </cfRule>
  </conditionalFormatting>
  <conditionalFormatting sqref="C72">
    <cfRule type="cellIs" dxfId="26" priority="29" stopIfTrue="1" operator="equal">
      <formula>$C71</formula>
    </cfRule>
  </conditionalFormatting>
  <conditionalFormatting sqref="A72:B72">
    <cfRule type="cellIs" dxfId="25" priority="30" stopIfTrue="1" operator="equal">
      <formula>0</formula>
    </cfRule>
  </conditionalFormatting>
  <conditionalFormatting sqref="C73">
    <cfRule type="cellIs" dxfId="24" priority="27" stopIfTrue="1" operator="equal">
      <formula>$C72</formula>
    </cfRule>
  </conditionalFormatting>
  <conditionalFormatting sqref="A73:B73">
    <cfRule type="cellIs" dxfId="23" priority="28" stopIfTrue="1" operator="equal">
      <formula>0</formula>
    </cfRule>
  </conditionalFormatting>
  <conditionalFormatting sqref="C74">
    <cfRule type="cellIs" dxfId="22" priority="25" stopIfTrue="1" operator="equal">
      <formula>$C73</formula>
    </cfRule>
  </conditionalFormatting>
  <conditionalFormatting sqref="A74:B74">
    <cfRule type="cellIs" dxfId="21" priority="26" stopIfTrue="1" operator="equal">
      <formula>0</formula>
    </cfRule>
  </conditionalFormatting>
  <conditionalFormatting sqref="C75">
    <cfRule type="cellIs" dxfId="20" priority="23" stopIfTrue="1" operator="equal">
      <formula>$C74</formula>
    </cfRule>
  </conditionalFormatting>
  <conditionalFormatting sqref="A75:B75">
    <cfRule type="cellIs" dxfId="19" priority="24" stopIfTrue="1" operator="equal">
      <formula>0</formula>
    </cfRule>
  </conditionalFormatting>
  <conditionalFormatting sqref="C76">
    <cfRule type="cellIs" dxfId="18" priority="21" stopIfTrue="1" operator="equal">
      <formula>$C75</formula>
    </cfRule>
  </conditionalFormatting>
  <conditionalFormatting sqref="A76:B76">
    <cfRule type="cellIs" dxfId="17" priority="22" stopIfTrue="1" operator="equal">
      <formula>0</formula>
    </cfRule>
  </conditionalFormatting>
  <conditionalFormatting sqref="C92">
    <cfRule type="cellIs" dxfId="16" priority="642" stopIfTrue="1" operator="equal">
      <formula>$C83</formula>
    </cfRule>
  </conditionalFormatting>
  <conditionalFormatting sqref="C84">
    <cfRule type="cellIs" dxfId="15" priority="17" stopIfTrue="1" operator="equal">
      <formula>$C83</formula>
    </cfRule>
  </conditionalFormatting>
  <conditionalFormatting sqref="A84:B84">
    <cfRule type="cellIs" dxfId="14" priority="18" stopIfTrue="1" operator="equal">
      <formula>0</formula>
    </cfRule>
  </conditionalFormatting>
  <conditionalFormatting sqref="C85">
    <cfRule type="cellIs" dxfId="13" priority="15" stopIfTrue="1" operator="equal">
      <formula>$C84</formula>
    </cfRule>
  </conditionalFormatting>
  <conditionalFormatting sqref="A85:B85">
    <cfRule type="cellIs" dxfId="12" priority="16" stopIfTrue="1" operator="equal">
      <formula>0</formula>
    </cfRule>
  </conditionalFormatting>
  <conditionalFormatting sqref="C86">
    <cfRule type="cellIs" dxfId="11" priority="13" stopIfTrue="1" operator="equal">
      <formula>$C85</formula>
    </cfRule>
  </conditionalFormatting>
  <conditionalFormatting sqref="A86:B86">
    <cfRule type="cellIs" dxfId="10" priority="14" stopIfTrue="1" operator="equal">
      <formula>0</formula>
    </cfRule>
  </conditionalFormatting>
  <conditionalFormatting sqref="C87">
    <cfRule type="cellIs" dxfId="9" priority="11" stopIfTrue="1" operator="equal">
      <formula>$C86</formula>
    </cfRule>
  </conditionalFormatting>
  <conditionalFormatting sqref="A87:B87">
    <cfRule type="cellIs" dxfId="8" priority="12" stopIfTrue="1" operator="equal">
      <formula>0</formula>
    </cfRule>
  </conditionalFormatting>
  <conditionalFormatting sqref="C88">
    <cfRule type="cellIs" dxfId="7" priority="9" stopIfTrue="1" operator="equal">
      <formula>$C87</formula>
    </cfRule>
  </conditionalFormatting>
  <conditionalFormatting sqref="A88:B88">
    <cfRule type="cellIs" dxfId="6" priority="10" stopIfTrue="1" operator="equal">
      <formula>0</formula>
    </cfRule>
  </conditionalFormatting>
  <conditionalFormatting sqref="C89">
    <cfRule type="cellIs" dxfId="5" priority="7" stopIfTrue="1" operator="equal">
      <formula>$C88</formula>
    </cfRule>
  </conditionalFormatting>
  <conditionalFormatting sqref="A89:B89">
    <cfRule type="cellIs" dxfId="4" priority="8" stopIfTrue="1" operator="equal">
      <formula>0</formula>
    </cfRule>
  </conditionalFormatting>
  <conditionalFormatting sqref="C90">
    <cfRule type="cellIs" dxfId="3" priority="5" stopIfTrue="1" operator="equal">
      <formula>$C89</formula>
    </cfRule>
  </conditionalFormatting>
  <conditionalFormatting sqref="A90:B90">
    <cfRule type="cellIs" dxfId="2" priority="6" stopIfTrue="1" operator="equal">
      <formula>0</formula>
    </cfRule>
  </conditionalFormatting>
  <conditionalFormatting sqref="C91">
    <cfRule type="cellIs" dxfId="1" priority="3" stopIfTrue="1" operator="equal">
      <formula>$C90</formula>
    </cfRule>
  </conditionalFormatting>
  <conditionalFormatting sqref="A91:B9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7" fitToHeight="999" orientation="landscape" r:id="rId1"/>
  <headerFooter alignWithMargins="0"/>
  <rowBreaks count="2" manualBreakCount="2">
    <brk id="53" max="68" man="1"/>
    <brk id="9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КПК0611292</vt:lpstr>
      <vt:lpstr>КПК0611292!Область_печати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2025-03-17T13:10:59Z</dcterms:modified>
</cp:coreProperties>
</file>